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92" firstSheet="2" activeTab="2"/>
  </bookViews>
  <sheets>
    <sheet name="ev1dsl" sheetId="6" state="hidden" r:id="rId1"/>
    <sheet name="Macro1" sheetId="9" state="veryHidden" r:id="rId2"/>
    <sheet name="自评表" sheetId="8" r:id="rId3"/>
  </sheets>
  <definedNames>
    <definedName name="Auto_Activate" localSheetId="0" hidden="1">Macro1!$A$2</definedName>
    <definedName name="Auto_Activate" localSheetId="1" hidden="1">Macro1!$A$2</definedName>
    <definedName name="_xlnm.Print_Area" localSheetId="2">自评表!$A$1:$K$20</definedName>
  </definedNames>
  <calcPr calcId="144525"/>
</workbook>
</file>

<file path=xl/sharedStrings.xml><?xml version="1.0" encoding="utf-8"?>
<sst xmlns="http://schemas.openxmlformats.org/spreadsheetml/2006/main" count="64" uniqueCount="57">
  <si>
    <t>附件1</t>
  </si>
  <si>
    <t xml:space="preserve">项目支出绩效自评表 </t>
  </si>
  <si>
    <t>（2023年度）</t>
  </si>
  <si>
    <t>项目名称</t>
  </si>
  <si>
    <t>大数据应用中心建设-2020年一般债券</t>
  </si>
  <si>
    <t>主管预算部门</t>
  </si>
  <si>
    <t>天津市公安局交通警察总队</t>
  </si>
  <si>
    <t>项目实施单位</t>
  </si>
  <si>
    <t>天津市公安局交通警察总队科技和设施保障支队</t>
  </si>
  <si>
    <t>年度总体目标</t>
  </si>
  <si>
    <t>年初预期目标</t>
  </si>
  <si>
    <t>年度实际完成情况</t>
  </si>
  <si>
    <t>天津市公安交通管理局大数据应用中心建设工程包括基础环境工程、智能化工程两部分。基础环境工程主要包括对天津市交通管理控制中心办公楼第四层现有建筑格局进行优化调整，重新划分为指挥中心、情报中心、宣传中心等功能区；智能化工程包括多媒体控制系统、坐席协作管理系统、超高清视频指挥调度系统、融合通信系统、安防系统、可视化系统、桌面云系统、调度操作台、安全保障系统、综合布线系统、设备及设备间利旧改造等。年初预期目标：完成公安交管大数据应用中心建设工程基础环境工程、智能化工程建设工作。</t>
  </si>
  <si>
    <t>通过该项目的建设，重新划分为指挥中心、情报中心、宣传中心等功能区；智能化工程包括多媒体控制系统、坐席协作管理系统、超高清视频指挥调度系统、融合通信系统、安防系统、可视化系统、桌面云系统、调度操作台、安全保障系统、综合布线系统、设备及设备间利旧改造等。年初预期目标：完成公安交管大数据应用中心建设工程基础环境工程、智能化工程建设工作。</t>
  </si>
  <si>
    <r>
      <rPr>
        <sz val="12"/>
        <color theme="1"/>
        <rFont val="宋体"/>
        <charset val="134"/>
        <scheme val="minor"/>
      </rPr>
      <t xml:space="preserve">项目资金
</t>
    </r>
    <r>
      <rPr>
        <sz val="12"/>
        <color theme="1"/>
        <rFont val="宋体"/>
        <charset val="134"/>
      </rPr>
      <t>（万元）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</si>
  <si>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</si>
  <si>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</si>
  <si>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</si>
  <si>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</si>
  <si>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</si>
  <si>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</si>
  <si>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</si>
  <si>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</si>
  <si>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</si>
  <si>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</si>
  <si>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</si>
  <si>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t xml:space="preserve">      其他资金</t>
  </si>
  <si>
    <t>绩效指标</t>
  </si>
  <si>
    <r>
      <rPr>
        <sz val="12"/>
        <color theme="1"/>
        <rFont val="宋体"/>
        <charset val="134"/>
        <scheme val="minor"/>
      </rPr>
      <t>一级</t>
    </r>
    <r>
      <rPr>
        <sz val="12"/>
        <color theme="1"/>
        <rFont val="宋体"/>
        <charset val="134"/>
      </rPr>
      <t>指标</t>
    </r>
  </si>
  <si>
    <t>二级指标</t>
  </si>
  <si>
    <t>三级指标</t>
  </si>
  <si>
    <t>年度指标值(A)</t>
  </si>
  <si>
    <t>实际完成值(B)</t>
  </si>
  <si>
    <t xml:space="preserve">产出指标
</t>
  </si>
  <si>
    <t>数量指标</t>
  </si>
  <si>
    <t>完成大数据应用建设中心数</t>
  </si>
  <si>
    <t>≥3</t>
  </si>
  <si>
    <t>质量指标</t>
  </si>
  <si>
    <t>大数据应用中心建设工程基础环境工程和智能化工程两部分建设工作验收合格率</t>
  </si>
  <si>
    <t>≥98%</t>
  </si>
  <si>
    <t>时效指标</t>
  </si>
  <si>
    <t>项目申请资金到账后支付时间</t>
  </si>
  <si>
    <t>于2023年12月31日前完成并支付项目</t>
  </si>
  <si>
    <t>于2023年12月16日前完成并支付项目</t>
  </si>
  <si>
    <t>成本指标</t>
  </si>
  <si>
    <t>项目实际成本控制在预算范围内，项目年度资金执行数不超过年度预算数。</t>
  </si>
  <si>
    <t>=8.760108万元</t>
  </si>
  <si>
    <t>8.760108万元</t>
  </si>
  <si>
    <t xml:space="preserve">效益指标
</t>
  </si>
  <si>
    <t>可持续影响指标</t>
  </si>
  <si>
    <t>对现有格局进行优化调整，打造指挥中心、情报中心、宣传中心等功能区，通过多媒体控制系统、坐席协作管理系统、超高清视频指挥调度系统、融合通信系统、安防系统、可视化系统、桌面云系统等智能化系统可持续提升公安交管工作水平。</t>
  </si>
  <si>
    <t>指挥中心、情报中心、宣传中心等功能分区明确，符合实战工作需求，智能化系统充分应用于实战工作，公安交管工作效能明显提升。</t>
  </si>
  <si>
    <t>通过该项目的建设使得指挥中心、情报中心、宣传中心等功能分区明确，符合实战工作需求，智能化系统充分应用于实战工作，公安交管工作效能明显提升。</t>
  </si>
  <si>
    <t>满意度指标
（10分）</t>
  </si>
  <si>
    <t>服务对象
满意度指标</t>
  </si>
  <si>
    <t>大数据应用中心岗位民警对基础环境工程和智能化工程的满意程度。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</si>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</sst>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4"/>
      <color theme="1"/>
      <name val="黑体"/>
      <charset val="134"/>
    </font>
    <font>
      <sz val="20"/>
      <color theme="1"/>
      <name val="黑体"/>
      <charset val="134"/>
    </font>
    <font>
      <sz val="12"/>
      <color theme="1"/>
      <name val="宋体"/>
      <charset val="134"/>
      <scheme val="minor"/>
    </font>
    <font>
      <sz val="12"/>
      <color theme="1"/>
      <name val="宋体"/>
      <charset val="134"/>
    </font>
    <font>
      <b/>
      <sz val="12"/>
      <color theme="1"/>
      <name val="宋体"/>
      <charset val="134"/>
      <scheme val="minor"/>
    </font>
    <font>
      <u/>
      <sz val="11"/>
      <color rgb="FF800080"/>
      <name val="宋体"/>
      <charset val="0"/>
      <scheme val="minor"/>
    </font>
    <font>
      <sz val="9"/>
      <name val="宋体"/>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2"/>
      <name val="宋体"/>
      <charset val="134"/>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5" borderId="12"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5" applyNumberFormat="0" applyFill="0" applyAlignment="0" applyProtection="0">
      <alignment vertical="center"/>
    </xf>
    <xf numFmtId="0" fontId="23" fillId="0" borderId="15" applyNumberFormat="0" applyFill="0" applyAlignment="0" applyProtection="0">
      <alignment vertical="center"/>
    </xf>
    <xf numFmtId="0" fontId="11" fillId="20" borderId="0" applyNumberFormat="0" applyBorder="0" applyAlignment="0" applyProtection="0">
      <alignment vertical="center"/>
    </xf>
    <xf numFmtId="0" fontId="14" fillId="0" borderId="17" applyNumberFormat="0" applyFill="0" applyAlignment="0" applyProtection="0">
      <alignment vertical="center"/>
    </xf>
    <xf numFmtId="0" fontId="11" fillId="23" borderId="0" applyNumberFormat="0" applyBorder="0" applyAlignment="0" applyProtection="0">
      <alignment vertical="center"/>
    </xf>
    <xf numFmtId="0" fontId="24" fillId="16" borderId="18" applyNumberFormat="0" applyAlignment="0" applyProtection="0">
      <alignment vertical="center"/>
    </xf>
    <xf numFmtId="0" fontId="16" fillId="16" borderId="11" applyNumberFormat="0" applyAlignment="0" applyProtection="0">
      <alignment vertical="center"/>
    </xf>
    <xf numFmtId="0" fontId="18" fillId="17" borderId="13" applyNumberFormat="0" applyAlignment="0" applyProtection="0">
      <alignment vertical="center"/>
    </xf>
    <xf numFmtId="0" fontId="8" fillId="26" borderId="0" applyNumberFormat="0" applyBorder="0" applyAlignment="0" applyProtection="0">
      <alignment vertical="center"/>
    </xf>
    <xf numFmtId="0" fontId="11" fillId="22" borderId="0" applyNumberFormat="0" applyBorder="0" applyAlignment="0" applyProtection="0">
      <alignment vertical="center"/>
    </xf>
    <xf numFmtId="0" fontId="20" fillId="0" borderId="14" applyNumberFormat="0" applyFill="0" applyAlignment="0" applyProtection="0">
      <alignment vertical="center"/>
    </xf>
    <xf numFmtId="0" fontId="22" fillId="0" borderId="16" applyNumberFormat="0" applyFill="0" applyAlignment="0" applyProtection="0">
      <alignment vertical="center"/>
    </xf>
    <xf numFmtId="0" fontId="26" fillId="29" borderId="0" applyNumberFormat="0" applyBorder="0" applyAlignment="0" applyProtection="0">
      <alignment vertical="center"/>
    </xf>
    <xf numFmtId="0" fontId="10" fillId="7" borderId="0" applyNumberFormat="0" applyBorder="0" applyAlignment="0" applyProtection="0">
      <alignment vertical="center"/>
    </xf>
    <xf numFmtId="0" fontId="8" fillId="3" borderId="0" applyNumberFormat="0" applyBorder="0" applyAlignment="0" applyProtection="0">
      <alignment vertical="center"/>
    </xf>
    <xf numFmtId="0" fontId="11" fillId="13"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8" fillId="2" borderId="0" applyNumberFormat="0" applyBorder="0" applyAlignment="0" applyProtection="0">
      <alignment vertical="center"/>
    </xf>
    <xf numFmtId="0" fontId="11" fillId="12" borderId="0" applyNumberFormat="0" applyBorder="0" applyAlignment="0" applyProtection="0">
      <alignment vertical="center"/>
    </xf>
    <xf numFmtId="0" fontId="11" fillId="31"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11" fillId="27" borderId="0" applyNumberFormat="0" applyBorder="0" applyAlignment="0" applyProtection="0">
      <alignment vertical="center"/>
    </xf>
    <xf numFmtId="0" fontId="8" fillId="6" borderId="0" applyNumberFormat="0" applyBorder="0" applyAlignment="0" applyProtection="0">
      <alignment vertical="center"/>
    </xf>
    <xf numFmtId="0" fontId="11" fillId="11" borderId="0" applyNumberFormat="0" applyBorder="0" applyAlignment="0" applyProtection="0">
      <alignment vertical="center"/>
    </xf>
    <xf numFmtId="0" fontId="11" fillId="30" borderId="0" applyNumberFormat="0" applyBorder="0" applyAlignment="0" applyProtection="0">
      <alignment vertical="center"/>
    </xf>
    <xf numFmtId="0" fontId="8" fillId="18" borderId="0" applyNumberFormat="0" applyBorder="0" applyAlignment="0" applyProtection="0">
      <alignment vertical="center"/>
    </xf>
    <xf numFmtId="0" fontId="11" fillId="21" borderId="0" applyNumberFormat="0" applyBorder="0" applyAlignment="0" applyProtection="0">
      <alignment vertical="center"/>
    </xf>
    <xf numFmtId="0" fontId="25" fillId="0" borderId="0"/>
    <xf numFmtId="0" fontId="7" fillId="0" borderId="0"/>
  </cellStyleXfs>
  <cellXfs count="41">
    <xf numFmtId="0" fontId="0" fillId="0" borderId="0" xfId="0">
      <alignment vertical="center"/>
    </xf>
    <xf numFmtId="0" fontId="0"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horizontal="left" vertical="center"/>
    </xf>
    <xf numFmtId="0" fontId="3" fillId="0" borderId="2" xfId="0" applyFont="1" applyBorder="1" applyAlignment="1">
      <alignment horizontal="right" vertical="center"/>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3" fillId="0" borderId="2" xfId="0" applyFont="1" applyBorder="1" applyAlignment="1">
      <alignment horizontal="center" vertical="center" textRotation="255"/>
    </xf>
    <xf numFmtId="0" fontId="4" fillId="0" borderId="6" xfId="49" applyFont="1" applyBorder="1" applyAlignment="1">
      <alignment horizontal="center" vertical="center" wrapText="1"/>
    </xf>
    <xf numFmtId="0" fontId="4" fillId="0" borderId="2" xfId="49"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2" xfId="0" applyFont="1" applyBorder="1" applyAlignment="1">
      <alignment horizontal="right" vertical="center" wrapText="1"/>
    </xf>
    <xf numFmtId="0" fontId="4" fillId="0" borderId="7" xfId="49" applyFont="1" applyBorder="1" applyAlignment="1">
      <alignment horizontal="center" vertical="center" wrapText="1"/>
    </xf>
    <xf numFmtId="9" fontId="3" fillId="0" borderId="4" xfId="0" applyNumberFormat="1" applyFont="1" applyBorder="1" applyAlignment="1">
      <alignment horizontal="center" vertical="center" wrapText="1"/>
    </xf>
    <xf numFmtId="0" fontId="4" fillId="0" borderId="2"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9" fontId="3" fillId="0" borderId="2" xfId="0" applyNumberFormat="1" applyFont="1" applyBorder="1" applyAlignment="1">
      <alignment horizontal="center"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9" fontId="4" fillId="0" borderId="2" xfId="0" applyNumberFormat="1"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tabSelected="1" view="pageBreakPreview" zoomScaleNormal="70" zoomScaleSheetLayoutView="100" workbookViewId="0">
      <selection activeCell="A3" sqref="A3:K3"/>
    </sheetView>
  </sheetViews>
  <sheetFormatPr defaultColWidth="9" defaultRowHeight="13.5"/>
  <cols>
    <col min="1" max="1" width="5.75" style="1" customWidth="1"/>
    <col min="2" max="2" width="12.875" style="1" customWidth="1"/>
    <col min="3" max="3" width="17.5" style="1" customWidth="1"/>
    <col min="4" max="4" width="36.7833333333333" style="1" customWidth="1"/>
    <col min="5" max="5" width="28" style="1" customWidth="1"/>
    <col min="6" max="6" width="9.75" style="1" customWidth="1"/>
    <col min="7" max="7" width="11.875" style="1" customWidth="1"/>
    <col min="8" max="9" width="6" style="1" customWidth="1"/>
    <col min="10" max="10" width="9" style="1" customWidth="1"/>
    <col min="11" max="11" width="32.25" style="1" customWidth="1"/>
    <col min="12" max="16384" width="9" style="1"/>
  </cols>
  <sheetData>
    <row r="1" ht="18.75" spans="1:11">
      <c r="A1" s="2" t="s">
        <v>0</v>
      </c>
      <c r="B1" s="2"/>
      <c r="C1" s="2"/>
      <c r="D1" s="2"/>
      <c r="E1" s="2"/>
      <c r="F1" s="2"/>
      <c r="G1" s="2"/>
      <c r="H1" s="2"/>
      <c r="I1" s="2"/>
      <c r="J1" s="2"/>
      <c r="K1" s="2"/>
    </row>
    <row r="2" ht="30" customHeight="1" spans="1:11">
      <c r="A2" s="3" t="s">
        <v>1</v>
      </c>
      <c r="B2" s="3"/>
      <c r="C2" s="3"/>
      <c r="D2" s="3"/>
      <c r="E2" s="3"/>
      <c r="F2" s="3"/>
      <c r="G2" s="3"/>
      <c r="H2" s="3"/>
      <c r="I2" s="3"/>
      <c r="J2" s="3"/>
      <c r="K2" s="3"/>
    </row>
    <row r="3" ht="19.5" customHeight="1" spans="1:11">
      <c r="A3" s="4" t="s">
        <v>2</v>
      </c>
      <c r="B3" s="4"/>
      <c r="C3" s="4"/>
      <c r="D3" s="4"/>
      <c r="E3" s="4"/>
      <c r="F3" s="4"/>
      <c r="G3" s="4"/>
      <c r="H3" s="4"/>
      <c r="I3" s="4"/>
      <c r="J3" s="4"/>
      <c r="K3" s="4"/>
    </row>
    <row r="4" ht="21" customHeight="1" spans="1:11">
      <c r="A4" s="5" t="s">
        <v>3</v>
      </c>
      <c r="B4" s="5"/>
      <c r="C4" s="6" t="s">
        <v>4</v>
      </c>
      <c r="D4" s="6"/>
      <c r="E4" s="6"/>
      <c r="F4" s="6"/>
      <c r="G4" s="6"/>
      <c r="H4" s="6"/>
      <c r="I4" s="6"/>
      <c r="J4" s="6"/>
      <c r="K4" s="35"/>
    </row>
    <row r="5" ht="21" customHeight="1" spans="1:11">
      <c r="A5" s="5" t="s">
        <v>5</v>
      </c>
      <c r="B5" s="5"/>
      <c r="C5" s="5" t="s">
        <v>6</v>
      </c>
      <c r="D5" s="5"/>
      <c r="E5" s="5" t="s">
        <v>7</v>
      </c>
      <c r="F5" s="7" t="s">
        <v>8</v>
      </c>
      <c r="G5" s="6"/>
      <c r="H5" s="6"/>
      <c r="I5" s="6"/>
      <c r="J5" s="6"/>
      <c r="K5" s="35"/>
    </row>
    <row r="6" ht="23.25" customHeight="1" spans="1:11">
      <c r="A6" s="8" t="s">
        <v>9</v>
      </c>
      <c r="B6" s="8"/>
      <c r="C6" s="8" t="s">
        <v>10</v>
      </c>
      <c r="D6" s="8"/>
      <c r="E6" s="8"/>
      <c r="F6" s="7" t="s">
        <v>11</v>
      </c>
      <c r="G6" s="6"/>
      <c r="H6" s="6"/>
      <c r="I6" s="6"/>
      <c r="J6" s="6"/>
      <c r="K6" s="35"/>
    </row>
    <row r="7" ht="110.25" customHeight="1" spans="1:11">
      <c r="A7" s="8"/>
      <c r="B7" s="8"/>
      <c r="C7" s="9" t="s">
        <v>12</v>
      </c>
      <c r="D7" s="9"/>
      <c r="E7" s="9"/>
      <c r="F7" s="10" t="s">
        <v>13</v>
      </c>
      <c r="G7" s="11"/>
      <c r="H7" s="11"/>
      <c r="I7" s="11"/>
      <c r="J7" s="11"/>
      <c r="K7" s="36"/>
    </row>
    <row r="8" ht="34.5" customHeight="1" spans="1:11">
      <c r="A8" s="8" t="s">
        <v>14</v>
      </c>
      <c r="B8" s="8"/>
      <c r="C8" s="12"/>
      <c r="D8" s="8" t="s">
        <v>15</v>
      </c>
      <c r="E8" s="8" t="s">
        <v>16</v>
      </c>
      <c r="F8" s="13" t="s">
        <v>17</v>
      </c>
      <c r="G8" s="14"/>
      <c r="H8" s="8" t="s">
        <v>18</v>
      </c>
      <c r="I8" s="8" t="s">
        <v>19</v>
      </c>
      <c r="J8" s="8" t="s">
        <v>20</v>
      </c>
      <c r="K8" s="14" t="s">
        <v>21</v>
      </c>
    </row>
    <row r="9" ht="27" customHeight="1" spans="1:11">
      <c r="A9" s="8"/>
      <c r="B9" s="8"/>
      <c r="C9" s="15" t="s">
        <v>22</v>
      </c>
      <c r="D9" s="16"/>
      <c r="E9" s="16">
        <v>8.760108</v>
      </c>
      <c r="F9" s="17">
        <f>E9</f>
        <v>8.760108</v>
      </c>
      <c r="G9" s="18"/>
      <c r="H9" s="5">
        <v>10</v>
      </c>
      <c r="I9" s="5">
        <v>10</v>
      </c>
      <c r="J9" s="37">
        <v>1</v>
      </c>
      <c r="K9" s="38"/>
    </row>
    <row r="10" ht="27" customHeight="1" spans="1:11">
      <c r="A10" s="8"/>
      <c r="B10" s="8"/>
      <c r="C10" s="15" t="s">
        <v>23</v>
      </c>
      <c r="D10" s="16"/>
      <c r="E10" s="16"/>
      <c r="F10" s="17"/>
      <c r="G10" s="18"/>
      <c r="H10" s="5" t="s">
        <v>24</v>
      </c>
      <c r="I10" s="5" t="s">
        <v>24</v>
      </c>
      <c r="J10" s="5"/>
      <c r="K10" s="39"/>
    </row>
    <row r="11" ht="27" customHeight="1" spans="1:11">
      <c r="A11" s="8"/>
      <c r="B11" s="8"/>
      <c r="C11" s="15" t="s">
        <v>25</v>
      </c>
      <c r="D11" s="16"/>
      <c r="E11" s="16">
        <f>E9</f>
        <v>8.760108</v>
      </c>
      <c r="F11" s="17">
        <f>F9</f>
        <v>8.760108</v>
      </c>
      <c r="G11" s="18"/>
      <c r="H11" s="5">
        <v>10</v>
      </c>
      <c r="I11" s="5">
        <v>10</v>
      </c>
      <c r="J11" s="37">
        <v>1</v>
      </c>
      <c r="K11" s="39"/>
    </row>
    <row r="12" ht="27" customHeight="1" spans="1:11">
      <c r="A12" s="8"/>
      <c r="B12" s="8"/>
      <c r="C12" s="15" t="s">
        <v>26</v>
      </c>
      <c r="D12" s="16"/>
      <c r="E12" s="16"/>
      <c r="F12" s="17"/>
      <c r="G12" s="18"/>
      <c r="H12" s="5" t="s">
        <v>24</v>
      </c>
      <c r="I12" s="5" t="s">
        <v>24</v>
      </c>
      <c r="J12" s="5"/>
      <c r="K12" s="40"/>
    </row>
    <row r="13" ht="33" customHeight="1" spans="1:11">
      <c r="A13" s="19" t="s">
        <v>27</v>
      </c>
      <c r="B13" s="13" t="s">
        <v>28</v>
      </c>
      <c r="C13" s="8" t="s">
        <v>29</v>
      </c>
      <c r="D13" s="5" t="s">
        <v>30</v>
      </c>
      <c r="E13" s="8" t="s">
        <v>31</v>
      </c>
      <c r="F13" s="13" t="s">
        <v>32</v>
      </c>
      <c r="G13" s="14"/>
      <c r="H13" s="8" t="s">
        <v>18</v>
      </c>
      <c r="I13" s="8" t="s">
        <v>19</v>
      </c>
      <c r="J13" s="13" t="s">
        <v>21</v>
      </c>
      <c r="K13" s="14"/>
    </row>
    <row r="14" ht="31" customHeight="1" spans="1:11">
      <c r="A14" s="19"/>
      <c r="B14" s="20" t="s">
        <v>33</v>
      </c>
      <c r="C14" s="21" t="s">
        <v>34</v>
      </c>
      <c r="D14" s="8" t="s">
        <v>35</v>
      </c>
      <c r="E14" s="22" t="s">
        <v>36</v>
      </c>
      <c r="F14" s="23">
        <v>3</v>
      </c>
      <c r="G14" s="14"/>
      <c r="H14" s="24">
        <v>15</v>
      </c>
      <c r="I14" s="24">
        <f>H14</f>
        <v>15</v>
      </c>
      <c r="J14" s="13"/>
      <c r="K14" s="14"/>
    </row>
    <row r="15" ht="48" customHeight="1" spans="1:11">
      <c r="A15" s="19"/>
      <c r="B15" s="25"/>
      <c r="C15" s="21" t="s">
        <v>37</v>
      </c>
      <c r="D15" s="8" t="s">
        <v>38</v>
      </c>
      <c r="E15" s="8" t="s">
        <v>39</v>
      </c>
      <c r="F15" s="26">
        <v>1</v>
      </c>
      <c r="G15" s="14"/>
      <c r="H15" s="24">
        <v>10</v>
      </c>
      <c r="I15" s="24">
        <f>H15</f>
        <v>10</v>
      </c>
      <c r="J15" s="13"/>
      <c r="K15" s="14"/>
    </row>
    <row r="16" ht="40" customHeight="1" spans="1:11">
      <c r="A16" s="19"/>
      <c r="B16" s="25"/>
      <c r="C16" s="21" t="s">
        <v>40</v>
      </c>
      <c r="D16" s="8" t="s">
        <v>41</v>
      </c>
      <c r="E16" s="27" t="s">
        <v>42</v>
      </c>
      <c r="F16" s="26" t="s">
        <v>43</v>
      </c>
      <c r="G16" s="28"/>
      <c r="H16" s="24">
        <v>10</v>
      </c>
      <c r="I16" s="24">
        <f>H16</f>
        <v>10</v>
      </c>
      <c r="J16" s="13"/>
      <c r="K16" s="14"/>
    </row>
    <row r="17" ht="46.5" customHeight="1" spans="1:11">
      <c r="A17" s="19"/>
      <c r="B17" s="25"/>
      <c r="C17" s="21" t="s">
        <v>44</v>
      </c>
      <c r="D17" s="8" t="s">
        <v>45</v>
      </c>
      <c r="E17" s="41" t="s">
        <v>46</v>
      </c>
      <c r="F17" s="30" t="s">
        <v>47</v>
      </c>
      <c r="G17" s="31"/>
      <c r="H17" s="24">
        <v>15</v>
      </c>
      <c r="I17" s="24">
        <f>H17</f>
        <v>15</v>
      </c>
      <c r="J17" s="13"/>
      <c r="K17" s="14"/>
    </row>
    <row r="18" ht="136.5" customHeight="1" spans="1:11">
      <c r="A18" s="19"/>
      <c r="B18" s="20" t="s">
        <v>48</v>
      </c>
      <c r="C18" s="21" t="s">
        <v>49</v>
      </c>
      <c r="D18" s="8" t="s">
        <v>50</v>
      </c>
      <c r="E18" s="29" t="s">
        <v>51</v>
      </c>
      <c r="F18" s="26" t="s">
        <v>52</v>
      </c>
      <c r="G18" s="14"/>
      <c r="H18" s="24">
        <v>30</v>
      </c>
      <c r="I18" s="24">
        <v>30</v>
      </c>
      <c r="J18" s="13"/>
      <c r="K18" s="14"/>
    </row>
    <row r="19" ht="90.75" customHeight="1" spans="1:11">
      <c r="A19" s="19"/>
      <c r="B19" s="20" t="s">
        <v>53</v>
      </c>
      <c r="C19" s="21" t="s">
        <v>54</v>
      </c>
      <c r="D19" s="8" t="s">
        <v>55</v>
      </c>
      <c r="E19" s="29" t="s">
        <v>39</v>
      </c>
      <c r="F19" s="26">
        <v>0.99</v>
      </c>
      <c r="G19" s="14"/>
      <c r="H19" s="24">
        <v>10</v>
      </c>
      <c r="I19" s="24">
        <f>H19</f>
        <v>10</v>
      </c>
      <c r="J19" s="13"/>
      <c r="K19" s="14"/>
    </row>
    <row r="20" ht="20.25" customHeight="1" spans="1:11">
      <c r="A20" s="32" t="s">
        <v>56</v>
      </c>
      <c r="B20" s="33"/>
      <c r="C20" s="33"/>
      <c r="D20" s="33"/>
      <c r="E20" s="33"/>
      <c r="F20" s="33"/>
      <c r="G20" s="34"/>
      <c r="H20" s="34">
        <f>SUM(H9,H14:H19)</f>
        <v>100</v>
      </c>
      <c r="I20" s="34">
        <f>SUM(I9,I14:I19)</f>
        <v>100</v>
      </c>
      <c r="J20" s="32"/>
      <c r="K20" s="34"/>
    </row>
  </sheetData>
  <mergeCells count="3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A13:A19"/>
    <mergeCell ref="B14:B17"/>
    <mergeCell ref="K9:K12"/>
    <mergeCell ref="A8:B12"/>
    <mergeCell ref="A6:B7"/>
  </mergeCells>
  <printOptions horizontalCentered="1"/>
  <pageMargins left="0.25" right="0.25" top="0.75" bottom="0.75" header="0.3" footer="0.3"/>
  <pageSetup paperSize="9" scale="5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王颖</cp:lastModifiedBy>
  <dcterms:created xsi:type="dcterms:W3CDTF">2006-09-13T11:21:00Z</dcterms:created>
  <cp:lastPrinted>2022-03-30T01:13:00Z</cp:lastPrinted>
  <dcterms:modified xsi:type="dcterms:W3CDTF">2024-05-27T08:35:43Z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